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19320" windowHeight="8940"/>
  </bookViews>
  <sheets>
    <sheet name="приложение 1" sheetId="1" r:id="rId1"/>
  </sheets>
  <definedNames>
    <definedName name="_xlnm.Print_Area" localSheetId="0">'приложение 1'!$A$1:$K$73</definedName>
  </definedNames>
  <calcPr calcId="124519"/>
</workbook>
</file>

<file path=xl/calcChain.xml><?xml version="1.0" encoding="utf-8"?>
<calcChain xmlns="http://schemas.openxmlformats.org/spreadsheetml/2006/main">
  <c r="I38" i="1"/>
  <c r="I39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40" l="1"/>
</calcChain>
</file>

<file path=xl/sharedStrings.xml><?xml version="1.0" encoding="utf-8"?>
<sst xmlns="http://schemas.openxmlformats.org/spreadsheetml/2006/main" count="146" uniqueCount="101">
  <si>
    <t>Итого</t>
  </si>
  <si>
    <t>уп</t>
  </si>
  <si>
    <t>Приложение №1</t>
  </si>
  <si>
    <t>Международное непатентованное название препарата</t>
  </si>
  <si>
    <t xml:space="preserve">Торговое название </t>
  </si>
  <si>
    <t>Тех.характеристика</t>
  </si>
  <si>
    <t>Ед.измер.</t>
  </si>
  <si>
    <t xml:space="preserve">Кол-во </t>
  </si>
  <si>
    <t>Сумма, тенге</t>
  </si>
  <si>
    <t>L-Лизина эсцинат 1мг 5мл</t>
  </si>
  <si>
    <t>концентрат для приготовления      р-ра для в/в введения 1мг 5мл№5</t>
  </si>
  <si>
    <t>амп</t>
  </si>
  <si>
    <t>фл</t>
  </si>
  <si>
    <t>Атропина сульфат  1мг/1мл</t>
  </si>
  <si>
    <t>р-р для инъекций 1мг/1мл</t>
  </si>
  <si>
    <t>Ацетилсалициловая кислота 500мг</t>
  </si>
  <si>
    <t>Ацетилсалициловая кислота 500мг №10</t>
  </si>
  <si>
    <t>таблетки 500мг</t>
  </si>
  <si>
    <t>таб</t>
  </si>
  <si>
    <t>Ацесоль  400,0</t>
  </si>
  <si>
    <t>раствор для инфузии по 400,0мл во флаконах</t>
  </si>
  <si>
    <t>Дигоксин 0,25%/мл1,0№10</t>
  </si>
  <si>
    <t>Дигоксин 0,25%/мл1,0</t>
  </si>
  <si>
    <t>раствор для инъекций 0,25%-1мл</t>
  </si>
  <si>
    <t>Дисоль   400,0</t>
  </si>
  <si>
    <t>Кальция глюконат </t>
  </si>
  <si>
    <t>раствор для инъекций  10%10мл</t>
  </si>
  <si>
    <t>Фенилэфрин</t>
  </si>
  <si>
    <t>Мезатон ампулы 1,0 №10</t>
  </si>
  <si>
    <t xml:space="preserve"> ампулы 1,0 №10</t>
  </si>
  <si>
    <t xml:space="preserve">Метилдопа </t>
  </si>
  <si>
    <t>Допегит</t>
  </si>
  <si>
    <t xml:space="preserve"> таблетки   250мг №50</t>
  </si>
  <si>
    <t>Тропикамид</t>
  </si>
  <si>
    <t>Мидримакс глазные капли 5мл</t>
  </si>
  <si>
    <t>капли для глаз -5,0</t>
  </si>
  <si>
    <t xml:space="preserve">Натрия хлорид  </t>
  </si>
  <si>
    <t xml:space="preserve">раствор для инфузий в полипропиленовых контейнерах 0,9% 1000мл </t>
  </si>
  <si>
    <t>контейнер</t>
  </si>
  <si>
    <t>Энтеральное зондовое питание Нутрикомп энерджи 500мл</t>
  </si>
  <si>
    <t>бутылка</t>
  </si>
  <si>
    <t xml:space="preserve">Сбалансированное парентериальное питание"Нутрифлекс липид" 1250мл в пакетах 70/180  </t>
  </si>
  <si>
    <t>пакет</t>
  </si>
  <si>
    <t>Стерофундин 500,0</t>
  </si>
  <si>
    <t>раствор для инфузий 500мл</t>
  </si>
  <si>
    <t>Сыворотка противостолбнячная  лошадинная очищенная  концентрированнная раствор для инъекций 3000 МЕ</t>
  </si>
  <si>
    <t>Сыворотка противостолбнячная  лошадинная очищенная раствор для инъекций 3000 МЕ</t>
  </si>
  <si>
    <t xml:space="preserve"> раствор для инъекций 3000 МЕ №5 в ампулах 1мл в комплекте с сывороткой  лошадинной очищенной  разведенной  1:100</t>
  </si>
  <si>
    <t>Тетрациклиновая мазь 1%-3,0г</t>
  </si>
  <si>
    <t>1%-3г тюбиках</t>
  </si>
  <si>
    <t>тюбик</t>
  </si>
  <si>
    <t xml:space="preserve">Левокарнитин </t>
  </si>
  <si>
    <t>Картан 1г5мл</t>
  </si>
  <si>
    <t>раствор для в\в введения  1г5мл</t>
  </si>
  <si>
    <t>Картан 1г/10мл</t>
  </si>
  <si>
    <t>Р-р для приема внутрь 1г/10мл</t>
  </si>
  <si>
    <t>Транексамовая кислота 500мг5,0мл</t>
  </si>
  <si>
    <t>Трамин 500мг</t>
  </si>
  <si>
    <t>раствор для инъекций 500мг 5мл №10</t>
  </si>
  <si>
    <t>Октаплекс 500 МЕ</t>
  </si>
  <si>
    <t>(Концентрат протромбинового комплекса)</t>
  </si>
  <si>
    <t>лиофилизированный порошок 500МЕ для приготовления раствора для внутривенного введения в комплекте с растворителем (вода для инъекции) и набором для введения</t>
  </si>
  <si>
    <t xml:space="preserve">Фамотидин </t>
  </si>
  <si>
    <t>Квамател 20мг5мл №5</t>
  </si>
  <si>
    <t>порошок лиофилизированный для приготовления р-ра для иньекции20мг в комплекте с растворителем 5мл</t>
  </si>
  <si>
    <t>Фентанил 0,005%-1,0 №5</t>
  </si>
  <si>
    <t xml:space="preserve">  Р-р для иньекций 0,005%-1,0 №5 в ампулах</t>
  </si>
  <si>
    <t xml:space="preserve">Фитоменадион </t>
  </si>
  <si>
    <t>Амри К1 10мг/1мл№5</t>
  </si>
  <si>
    <t xml:space="preserve">раствор для в\м введения  водный 10мг 1мл </t>
  </si>
  <si>
    <t>Декстроза</t>
  </si>
  <si>
    <t>Глюкоза р-р 10%-200,0</t>
  </si>
  <si>
    <t>стерильный раствор 10%-200,0</t>
  </si>
  <si>
    <t>Глюкоза р-р 5%-100,0</t>
  </si>
  <si>
    <t>стерильный раствор 5%-100,0</t>
  </si>
  <si>
    <t>Офлоксацин глазные капли</t>
  </si>
  <si>
    <t>флоксал капли глазные 0,3%-5мл</t>
  </si>
  <si>
    <t xml:space="preserve"> капли глазные 0,3%-5мл</t>
  </si>
  <si>
    <t xml:space="preserve">Офтолик глазные капли </t>
  </si>
  <si>
    <t>Офтолик глазные капли  6мг+14мг 10мл</t>
  </si>
  <si>
    <t>Ципрофлоксацин глазные капли</t>
  </si>
  <si>
    <t>Ципромед  0,3% капли глазные</t>
  </si>
  <si>
    <t>дексаметазон 0,1% глазные капли</t>
  </si>
  <si>
    <t>дексаметазон 0,1% глазные капли 10мл</t>
  </si>
  <si>
    <t>Ампициллин 1000мг</t>
  </si>
  <si>
    <t>порошок для приготовления р-ра для внутривенного и внутримыщечного введения 1000мг</t>
  </si>
  <si>
    <t>Урапидил</t>
  </si>
  <si>
    <t>Эбрантил</t>
  </si>
  <si>
    <t>раствор для инъекций  5мг10мл</t>
  </si>
  <si>
    <t>Азитромицин 500мг</t>
  </si>
  <si>
    <t>Суммамед</t>
  </si>
  <si>
    <t>порошок  для приготовления раствора инфузии 500мг</t>
  </si>
  <si>
    <t xml:space="preserve">Прогестерон </t>
  </si>
  <si>
    <t>Гинопрогест 200мг</t>
  </si>
  <si>
    <t>капсулы 200мг</t>
  </si>
  <si>
    <t>капсула</t>
  </si>
  <si>
    <t xml:space="preserve">Цена </t>
  </si>
  <si>
    <t>Иммуноглобулин человека нормальный(IgG+IgM+IgA)50мг/50мл</t>
  </si>
  <si>
    <t>Иммуноглобулин человека нормальный(IgG+IgM+IgA)50мг/50мл  р-р для инфузий 50мг/50мл</t>
  </si>
  <si>
    <t>№ лота</t>
  </si>
  <si>
    <t>Дексаметазон 0,1% глазные капли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</si>
</sst>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1" fillId="0" borderId="0" xfId="0" applyFont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2" fontId="7" fillId="2" borderId="1" xfId="0" applyNumberFormat="1" applyFont="1" applyFill="1" applyBorder="1" applyAlignment="1" applyProtection="1">
      <alignment horizontal="left" vertical="top" wrapText="1"/>
    </xf>
    <xf numFmtId="2" fontId="3" fillId="0" borderId="1" xfId="0" applyNumberFormat="1" applyFont="1" applyBorder="1" applyAlignment="1" applyProtection="1">
      <alignment horizontal="left" vertical="top" wrapText="1"/>
    </xf>
    <xf numFmtId="2" fontId="3" fillId="0" borderId="1" xfId="0" applyNumberFormat="1" applyFont="1" applyBorder="1" applyAlignment="1" applyProtection="1">
      <alignment horizontal="left" vertical="top"/>
      <protection locked="0"/>
    </xf>
    <xf numFmtId="0" fontId="7" fillId="2" borderId="1" xfId="0" applyFont="1" applyFill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7" fillId="2" borderId="1" xfId="0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7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3" borderId="1" xfId="0" applyFont="1" applyFill="1" applyBorder="1" applyAlignment="1" applyProtection="1">
      <alignment horizontal="left" vertical="top" wrapText="1" shrinkToFit="1"/>
      <protection locked="0"/>
    </xf>
    <xf numFmtId="0" fontId="3" fillId="3" borderId="1" xfId="0" applyFont="1" applyFill="1" applyBorder="1" applyAlignment="1" applyProtection="1">
      <alignment horizontal="left" vertical="top" wrapText="1"/>
      <protection locked="0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/>
      <protection locked="0"/>
    </xf>
    <xf numFmtId="16" fontId="7" fillId="2" borderId="1" xfId="1" applyNumberFormat="1" applyFont="1" applyFill="1" applyBorder="1" applyAlignment="1" applyProtection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3" fillId="0" borderId="1" xfId="0" applyFont="1" applyFill="1" applyBorder="1" applyAlignment="1" applyProtection="1">
      <alignment horizontal="center" vertical="top"/>
      <protection locked="0"/>
    </xf>
    <xf numFmtId="0" fontId="5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3" fontId="6" fillId="0" borderId="1" xfId="2" applyNumberFormat="1" applyFont="1" applyBorder="1" applyAlignment="1" applyProtection="1">
      <alignment horizontal="right" vertical="top" wrapText="1"/>
    </xf>
    <xf numFmtId="4" fontId="5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/>
    </xf>
    <xf numFmtId="3" fontId="3" fillId="0" borderId="1" xfId="0" applyNumberFormat="1" applyFont="1" applyBorder="1" applyAlignment="1">
      <alignment horizontal="left" vertical="top"/>
    </xf>
    <xf numFmtId="4" fontId="7" fillId="0" borderId="1" xfId="0" applyNumberFormat="1" applyFont="1" applyBorder="1" applyAlignment="1">
      <alignment horizontal="left" vertical="top"/>
    </xf>
    <xf numFmtId="4" fontId="7" fillId="0" borderId="1" xfId="0" applyNumberFormat="1" applyFont="1" applyFill="1" applyBorder="1" applyAlignment="1">
      <alignment horizontal="left" vertical="top"/>
    </xf>
    <xf numFmtId="3" fontId="3" fillId="3" borderId="1" xfId="0" applyNumberFormat="1" applyFont="1" applyFill="1" applyBorder="1" applyAlignment="1">
      <alignment horizontal="left" vertical="top"/>
    </xf>
    <xf numFmtId="4" fontId="7" fillId="3" borderId="1" xfId="0" applyNumberFormat="1" applyFont="1" applyFill="1" applyBorder="1" applyAlignment="1">
      <alignment horizontal="left" vertical="top"/>
    </xf>
    <xf numFmtId="4" fontId="7" fillId="0" borderId="1" xfId="2" applyNumberFormat="1" applyFont="1" applyBorder="1" applyAlignment="1" applyProtection="1">
      <alignment horizontal="left" vertical="top"/>
    </xf>
    <xf numFmtId="0" fontId="3" fillId="0" borderId="1" xfId="0" applyFont="1" applyFill="1" applyBorder="1" applyAlignment="1">
      <alignment horizontal="left" vertical="top"/>
    </xf>
    <xf numFmtId="3" fontId="6" fillId="0" borderId="1" xfId="0" applyNumberFormat="1" applyFont="1" applyBorder="1" applyAlignment="1">
      <alignment horizontal="left" vertical="top"/>
    </xf>
    <xf numFmtId="4" fontId="5" fillId="0" borderId="1" xfId="0" applyNumberFormat="1" applyFont="1" applyBorder="1" applyAlignment="1">
      <alignment horizontal="left" vertical="top"/>
    </xf>
  </cellXfs>
  <cellStyles count="3">
    <cellStyle name="Обычный" xfId="0" builtinId="0"/>
    <cellStyle name="Пояснение" xfId="1" builtinId="53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40"/>
  <sheetViews>
    <sheetView tabSelected="1" view="pageBreakPreview" topLeftCell="A10" zoomScale="91" zoomScaleSheetLayoutView="91" workbookViewId="0">
      <selection activeCell="I39" sqref="I39"/>
    </sheetView>
  </sheetViews>
  <sheetFormatPr defaultRowHeight="15"/>
  <cols>
    <col min="2" max="2" width="7" style="1" customWidth="1"/>
    <col min="3" max="3" width="38.85546875" customWidth="1"/>
    <col min="4" max="4" width="38.7109375" customWidth="1"/>
    <col min="5" max="5" width="41" customWidth="1"/>
    <col min="6" max="6" width="9.7109375" customWidth="1"/>
    <col min="7" max="7" width="8.85546875" customWidth="1"/>
    <col min="8" max="8" width="12.42578125" customWidth="1"/>
    <col min="9" max="9" width="14.28515625" customWidth="1"/>
    <col min="10" max="10" width="4.42578125" style="2" customWidth="1"/>
    <col min="11" max="11" width="2.28515625" customWidth="1"/>
  </cols>
  <sheetData>
    <row r="2" spans="2:9" ht="15.75">
      <c r="C2" s="3" t="s">
        <v>2</v>
      </c>
      <c r="D2" s="3"/>
    </row>
    <row r="5" spans="2:9" ht="28.5">
      <c r="B5" s="23" t="s">
        <v>99</v>
      </c>
      <c r="C5" s="28" t="s">
        <v>3</v>
      </c>
      <c r="D5" s="29" t="s">
        <v>4</v>
      </c>
      <c r="E5" s="30" t="s">
        <v>5</v>
      </c>
      <c r="F5" s="30" t="s">
        <v>6</v>
      </c>
      <c r="G5" s="31" t="s">
        <v>7</v>
      </c>
      <c r="H5" s="32" t="s">
        <v>96</v>
      </c>
      <c r="I5" s="33" t="s">
        <v>8</v>
      </c>
    </row>
    <row r="6" spans="2:9" ht="30">
      <c r="B6" s="23">
        <v>1</v>
      </c>
      <c r="C6" s="4" t="s">
        <v>9</v>
      </c>
      <c r="D6" s="5" t="s">
        <v>9</v>
      </c>
      <c r="E6" s="5" t="s">
        <v>10</v>
      </c>
      <c r="F6" s="6" t="s">
        <v>11</v>
      </c>
      <c r="G6" s="34">
        <v>100</v>
      </c>
      <c r="H6" s="35">
        <v>987.17</v>
      </c>
      <c r="I6" s="35">
        <f>G6*H6</f>
        <v>98717</v>
      </c>
    </row>
    <row r="7" spans="2:9">
      <c r="B7" s="23">
        <v>2</v>
      </c>
      <c r="C7" s="7" t="s">
        <v>13</v>
      </c>
      <c r="D7" s="8" t="s">
        <v>13</v>
      </c>
      <c r="E7" s="9" t="s">
        <v>14</v>
      </c>
      <c r="F7" s="9" t="s">
        <v>11</v>
      </c>
      <c r="G7" s="34">
        <v>1500</v>
      </c>
      <c r="H7" s="35">
        <v>46.44</v>
      </c>
      <c r="I7" s="35">
        <f t="shared" ref="I7:I39" si="0">G7*H7</f>
        <v>69660</v>
      </c>
    </row>
    <row r="8" spans="2:9">
      <c r="B8" s="23">
        <v>3</v>
      </c>
      <c r="C8" s="7" t="s">
        <v>15</v>
      </c>
      <c r="D8" s="8" t="s">
        <v>16</v>
      </c>
      <c r="E8" s="9" t="s">
        <v>17</v>
      </c>
      <c r="F8" s="9" t="s">
        <v>18</v>
      </c>
      <c r="G8" s="34">
        <v>1000</v>
      </c>
      <c r="H8" s="36">
        <v>4.3899999999999997</v>
      </c>
      <c r="I8" s="35">
        <f t="shared" si="0"/>
        <v>4390</v>
      </c>
    </row>
    <row r="9" spans="2:9" ht="30">
      <c r="B9" s="23">
        <v>4</v>
      </c>
      <c r="C9" s="10" t="s">
        <v>19</v>
      </c>
      <c r="D9" s="11" t="s">
        <v>19</v>
      </c>
      <c r="E9" s="12" t="s">
        <v>20</v>
      </c>
      <c r="F9" s="12" t="s">
        <v>12</v>
      </c>
      <c r="G9" s="34">
        <v>10</v>
      </c>
      <c r="H9" s="36">
        <v>228.38</v>
      </c>
      <c r="I9" s="35">
        <f t="shared" si="0"/>
        <v>2283.8000000000002</v>
      </c>
    </row>
    <row r="10" spans="2:9">
      <c r="B10" s="23">
        <v>5</v>
      </c>
      <c r="C10" s="13" t="s">
        <v>21</v>
      </c>
      <c r="D10" s="12" t="s">
        <v>22</v>
      </c>
      <c r="E10" s="14" t="s">
        <v>23</v>
      </c>
      <c r="F10" s="12" t="s">
        <v>11</v>
      </c>
      <c r="G10" s="34">
        <v>50</v>
      </c>
      <c r="H10" s="36">
        <v>50.17</v>
      </c>
      <c r="I10" s="35">
        <f t="shared" si="0"/>
        <v>2508.5</v>
      </c>
    </row>
    <row r="11" spans="2:9" ht="30">
      <c r="B11" s="23">
        <v>6</v>
      </c>
      <c r="C11" s="10" t="s">
        <v>24</v>
      </c>
      <c r="D11" s="11" t="s">
        <v>24</v>
      </c>
      <c r="E11" s="12" t="s">
        <v>20</v>
      </c>
      <c r="F11" s="12" t="s">
        <v>12</v>
      </c>
      <c r="G11" s="34">
        <v>10</v>
      </c>
      <c r="H11" s="36">
        <v>246.92</v>
      </c>
      <c r="I11" s="35">
        <f t="shared" si="0"/>
        <v>2469.1999999999998</v>
      </c>
    </row>
    <row r="12" spans="2:9">
      <c r="B12" s="23">
        <v>7</v>
      </c>
      <c r="C12" s="15" t="s">
        <v>25</v>
      </c>
      <c r="D12" s="16" t="s">
        <v>25</v>
      </c>
      <c r="E12" s="16" t="s">
        <v>26</v>
      </c>
      <c r="F12" s="17" t="s">
        <v>11</v>
      </c>
      <c r="G12" s="37">
        <v>5000</v>
      </c>
      <c r="H12" s="38">
        <v>71.959999999999994</v>
      </c>
      <c r="I12" s="35">
        <f t="shared" si="0"/>
        <v>359799.99999999994</v>
      </c>
    </row>
    <row r="13" spans="2:9">
      <c r="B13" s="23">
        <v>8</v>
      </c>
      <c r="C13" s="13" t="s">
        <v>27</v>
      </c>
      <c r="D13" s="12" t="s">
        <v>28</v>
      </c>
      <c r="E13" s="6" t="s">
        <v>29</v>
      </c>
      <c r="F13" s="6" t="s">
        <v>11</v>
      </c>
      <c r="G13" s="34">
        <v>250</v>
      </c>
      <c r="H13" s="35">
        <v>51.63</v>
      </c>
      <c r="I13" s="35">
        <f t="shared" si="0"/>
        <v>12907.5</v>
      </c>
    </row>
    <row r="14" spans="2:9">
      <c r="B14" s="23">
        <v>9</v>
      </c>
      <c r="C14" s="4" t="s">
        <v>30</v>
      </c>
      <c r="D14" s="5" t="s">
        <v>31</v>
      </c>
      <c r="E14" s="5" t="s">
        <v>32</v>
      </c>
      <c r="F14" s="6" t="s">
        <v>18</v>
      </c>
      <c r="G14" s="34">
        <v>15000</v>
      </c>
      <c r="H14" s="35">
        <v>50.77</v>
      </c>
      <c r="I14" s="35">
        <f t="shared" si="0"/>
        <v>761550</v>
      </c>
    </row>
    <row r="15" spans="2:9">
      <c r="B15" s="23">
        <v>10</v>
      </c>
      <c r="C15" s="13" t="s">
        <v>33</v>
      </c>
      <c r="D15" s="12" t="s">
        <v>34</v>
      </c>
      <c r="E15" s="12" t="s">
        <v>35</v>
      </c>
      <c r="F15" s="12" t="s">
        <v>12</v>
      </c>
      <c r="G15" s="34">
        <v>250</v>
      </c>
      <c r="H15" s="35">
        <v>2686.83</v>
      </c>
      <c r="I15" s="35">
        <f t="shared" si="0"/>
        <v>671707.5</v>
      </c>
    </row>
    <row r="16" spans="2:9" ht="30">
      <c r="B16" s="23">
        <v>11</v>
      </c>
      <c r="C16" s="4" t="s">
        <v>36</v>
      </c>
      <c r="D16" s="18" t="s">
        <v>36</v>
      </c>
      <c r="E16" s="18" t="s">
        <v>37</v>
      </c>
      <c r="F16" s="19" t="s">
        <v>38</v>
      </c>
      <c r="G16" s="37">
        <v>250</v>
      </c>
      <c r="H16" s="38">
        <v>706.76</v>
      </c>
      <c r="I16" s="35">
        <f t="shared" si="0"/>
        <v>176690</v>
      </c>
    </row>
    <row r="17" spans="2:9" ht="30">
      <c r="B17" s="23">
        <v>12</v>
      </c>
      <c r="C17" s="10" t="s">
        <v>39</v>
      </c>
      <c r="D17" s="20" t="s">
        <v>39</v>
      </c>
      <c r="E17" s="20" t="s">
        <v>39</v>
      </c>
      <c r="F17" s="17" t="s">
        <v>40</v>
      </c>
      <c r="G17" s="37">
        <v>50</v>
      </c>
      <c r="H17" s="36">
        <v>2728</v>
      </c>
      <c r="I17" s="35">
        <f t="shared" si="0"/>
        <v>136400</v>
      </c>
    </row>
    <row r="18" spans="2:9" ht="45">
      <c r="B18" s="23">
        <v>13</v>
      </c>
      <c r="C18" s="4" t="s">
        <v>41</v>
      </c>
      <c r="D18" s="5" t="s">
        <v>41</v>
      </c>
      <c r="E18" s="5" t="s">
        <v>41</v>
      </c>
      <c r="F18" s="6" t="s">
        <v>42</v>
      </c>
      <c r="G18" s="34">
        <v>25</v>
      </c>
      <c r="H18" s="36">
        <v>11079.94</v>
      </c>
      <c r="I18" s="35">
        <f t="shared" si="0"/>
        <v>276998.5</v>
      </c>
    </row>
    <row r="19" spans="2:9">
      <c r="B19" s="23">
        <v>14</v>
      </c>
      <c r="C19" s="13" t="s">
        <v>43</v>
      </c>
      <c r="D19" s="13" t="s">
        <v>43</v>
      </c>
      <c r="E19" s="17" t="s">
        <v>44</v>
      </c>
      <c r="F19" s="17" t="s">
        <v>12</v>
      </c>
      <c r="G19" s="37">
        <v>1500</v>
      </c>
      <c r="H19" s="36">
        <v>756.46</v>
      </c>
      <c r="I19" s="35">
        <f t="shared" si="0"/>
        <v>1134690</v>
      </c>
    </row>
    <row r="20" spans="2:9" ht="60">
      <c r="B20" s="23">
        <v>15</v>
      </c>
      <c r="C20" s="10" t="s">
        <v>45</v>
      </c>
      <c r="D20" s="20" t="s">
        <v>46</v>
      </c>
      <c r="E20" s="20" t="s">
        <v>47</v>
      </c>
      <c r="F20" s="17" t="s">
        <v>1</v>
      </c>
      <c r="G20" s="37">
        <v>10</v>
      </c>
      <c r="H20" s="38">
        <v>12980</v>
      </c>
      <c r="I20" s="35">
        <f t="shared" si="0"/>
        <v>129800</v>
      </c>
    </row>
    <row r="21" spans="2:9">
      <c r="B21" s="23">
        <v>16</v>
      </c>
      <c r="C21" s="10" t="s">
        <v>48</v>
      </c>
      <c r="D21" s="11" t="s">
        <v>48</v>
      </c>
      <c r="E21" s="12" t="s">
        <v>49</v>
      </c>
      <c r="F21" s="12" t="s">
        <v>50</v>
      </c>
      <c r="G21" s="34">
        <v>400</v>
      </c>
      <c r="H21" s="35">
        <v>496.99</v>
      </c>
      <c r="I21" s="35">
        <f t="shared" si="0"/>
        <v>198796</v>
      </c>
    </row>
    <row r="22" spans="2:9">
      <c r="B22" s="23">
        <v>17</v>
      </c>
      <c r="C22" s="13" t="s">
        <v>51</v>
      </c>
      <c r="D22" s="12" t="s">
        <v>52</v>
      </c>
      <c r="E22" s="12" t="s">
        <v>53</v>
      </c>
      <c r="F22" s="21" t="s">
        <v>11</v>
      </c>
      <c r="G22" s="34">
        <v>1000</v>
      </c>
      <c r="H22" s="35">
        <v>899.4</v>
      </c>
      <c r="I22" s="35">
        <f t="shared" si="0"/>
        <v>899400</v>
      </c>
    </row>
    <row r="23" spans="2:9">
      <c r="B23" s="23">
        <v>18</v>
      </c>
      <c r="C23" s="13" t="s">
        <v>51</v>
      </c>
      <c r="D23" s="12" t="s">
        <v>54</v>
      </c>
      <c r="E23" s="12" t="s">
        <v>55</v>
      </c>
      <c r="F23" s="21" t="s">
        <v>11</v>
      </c>
      <c r="G23" s="34">
        <v>500</v>
      </c>
      <c r="H23" s="35">
        <v>449.7</v>
      </c>
      <c r="I23" s="35">
        <f t="shared" si="0"/>
        <v>224850</v>
      </c>
    </row>
    <row r="24" spans="2:9">
      <c r="B24" s="23">
        <v>19</v>
      </c>
      <c r="C24" s="13" t="s">
        <v>56</v>
      </c>
      <c r="D24" s="5" t="s">
        <v>57</v>
      </c>
      <c r="E24" s="12" t="s">
        <v>58</v>
      </c>
      <c r="F24" s="21" t="s">
        <v>11</v>
      </c>
      <c r="G24" s="34">
        <v>2500</v>
      </c>
      <c r="H24" s="35">
        <v>1017.94</v>
      </c>
      <c r="I24" s="35">
        <f t="shared" si="0"/>
        <v>2544850</v>
      </c>
    </row>
    <row r="25" spans="2:9" ht="72" customHeight="1">
      <c r="B25" s="23">
        <v>20</v>
      </c>
      <c r="C25" s="13" t="s">
        <v>59</v>
      </c>
      <c r="D25" s="5" t="s">
        <v>60</v>
      </c>
      <c r="E25" s="5" t="s">
        <v>61</v>
      </c>
      <c r="F25" s="21" t="s">
        <v>1</v>
      </c>
      <c r="G25" s="34">
        <v>5</v>
      </c>
      <c r="H25" s="35">
        <v>103839.27</v>
      </c>
      <c r="I25" s="35">
        <f t="shared" si="0"/>
        <v>519196.35000000003</v>
      </c>
    </row>
    <row r="26" spans="2:9" ht="45">
      <c r="B26" s="23">
        <v>21</v>
      </c>
      <c r="C26" s="22" t="s">
        <v>62</v>
      </c>
      <c r="D26" s="11" t="s">
        <v>63</v>
      </c>
      <c r="E26" s="12" t="s">
        <v>64</v>
      </c>
      <c r="F26" s="12" t="s">
        <v>12</v>
      </c>
      <c r="G26" s="34">
        <v>2500</v>
      </c>
      <c r="H26" s="35">
        <v>355.46</v>
      </c>
      <c r="I26" s="35">
        <f t="shared" si="0"/>
        <v>888650</v>
      </c>
    </row>
    <row r="27" spans="2:9" ht="30">
      <c r="B27" s="23">
        <v>22</v>
      </c>
      <c r="C27" s="13" t="s">
        <v>65</v>
      </c>
      <c r="D27" s="12" t="s">
        <v>65</v>
      </c>
      <c r="E27" s="5" t="s">
        <v>66</v>
      </c>
      <c r="F27" s="6" t="s">
        <v>11</v>
      </c>
      <c r="G27" s="34">
        <v>3000</v>
      </c>
      <c r="H27" s="35">
        <v>332.89</v>
      </c>
      <c r="I27" s="35">
        <f t="shared" si="0"/>
        <v>998670</v>
      </c>
    </row>
    <row r="28" spans="2:9" ht="30">
      <c r="B28" s="23">
        <v>23</v>
      </c>
      <c r="C28" s="4" t="s">
        <v>67</v>
      </c>
      <c r="D28" s="12" t="s">
        <v>68</v>
      </c>
      <c r="E28" s="12" t="s">
        <v>69</v>
      </c>
      <c r="F28" s="12" t="s">
        <v>11</v>
      </c>
      <c r="G28" s="34">
        <v>3500</v>
      </c>
      <c r="H28" s="35">
        <v>132.74</v>
      </c>
      <c r="I28" s="35">
        <f t="shared" si="0"/>
        <v>464590.00000000006</v>
      </c>
    </row>
    <row r="29" spans="2:9">
      <c r="B29" s="23">
        <v>24</v>
      </c>
      <c r="C29" s="13" t="s">
        <v>70</v>
      </c>
      <c r="D29" s="12" t="s">
        <v>71</v>
      </c>
      <c r="E29" s="12" t="s">
        <v>72</v>
      </c>
      <c r="F29" s="12" t="s">
        <v>12</v>
      </c>
      <c r="G29" s="34">
        <v>5000</v>
      </c>
      <c r="H29" s="35">
        <v>200.04</v>
      </c>
      <c r="I29" s="35">
        <f t="shared" si="0"/>
        <v>1000200</v>
      </c>
    </row>
    <row r="30" spans="2:9">
      <c r="B30" s="23">
        <v>25</v>
      </c>
      <c r="C30" s="13" t="s">
        <v>70</v>
      </c>
      <c r="D30" s="12" t="s">
        <v>73</v>
      </c>
      <c r="E30" s="12" t="s">
        <v>74</v>
      </c>
      <c r="F30" s="12" t="s">
        <v>12</v>
      </c>
      <c r="G30" s="34">
        <v>100</v>
      </c>
      <c r="H30" s="35">
        <v>124.15</v>
      </c>
      <c r="I30" s="35">
        <f t="shared" si="0"/>
        <v>12415</v>
      </c>
    </row>
    <row r="31" spans="2:9">
      <c r="B31" s="23">
        <v>26</v>
      </c>
      <c r="C31" s="4" t="s">
        <v>75</v>
      </c>
      <c r="D31" s="5" t="s">
        <v>76</v>
      </c>
      <c r="E31" s="5" t="s">
        <v>77</v>
      </c>
      <c r="F31" s="6" t="s">
        <v>12</v>
      </c>
      <c r="G31" s="34">
        <v>200</v>
      </c>
      <c r="H31" s="35">
        <v>2272.27</v>
      </c>
      <c r="I31" s="35">
        <f t="shared" si="0"/>
        <v>454454</v>
      </c>
    </row>
    <row r="32" spans="2:9">
      <c r="B32" s="23">
        <v>27</v>
      </c>
      <c r="C32" s="4" t="s">
        <v>78</v>
      </c>
      <c r="D32" s="5" t="s">
        <v>79</v>
      </c>
      <c r="E32" s="5" t="s">
        <v>79</v>
      </c>
      <c r="F32" s="6" t="s">
        <v>12</v>
      </c>
      <c r="G32" s="34">
        <v>50</v>
      </c>
      <c r="H32" s="35">
        <v>1803.54</v>
      </c>
      <c r="I32" s="35">
        <f t="shared" si="0"/>
        <v>90177</v>
      </c>
    </row>
    <row r="33" spans="2:9">
      <c r="B33" s="23">
        <v>28</v>
      </c>
      <c r="C33" s="4" t="s">
        <v>80</v>
      </c>
      <c r="D33" s="5" t="s">
        <v>81</v>
      </c>
      <c r="E33" s="5" t="s">
        <v>81</v>
      </c>
      <c r="F33" s="6" t="s">
        <v>12</v>
      </c>
      <c r="G33" s="34">
        <v>80</v>
      </c>
      <c r="H33" s="35">
        <v>1450.14</v>
      </c>
      <c r="I33" s="35">
        <f t="shared" si="0"/>
        <v>116011.20000000001</v>
      </c>
    </row>
    <row r="34" spans="2:9">
      <c r="B34" s="23">
        <v>29</v>
      </c>
      <c r="C34" s="4" t="s">
        <v>100</v>
      </c>
      <c r="D34" s="5" t="s">
        <v>82</v>
      </c>
      <c r="E34" s="5" t="s">
        <v>83</v>
      </c>
      <c r="F34" s="6" t="s">
        <v>12</v>
      </c>
      <c r="G34" s="34">
        <v>140</v>
      </c>
      <c r="H34" s="35">
        <v>405.28</v>
      </c>
      <c r="I34" s="35">
        <f t="shared" si="0"/>
        <v>56739.199999999997</v>
      </c>
    </row>
    <row r="35" spans="2:9" ht="45">
      <c r="B35" s="23">
        <v>30</v>
      </c>
      <c r="C35" s="4" t="s">
        <v>84</v>
      </c>
      <c r="D35" s="5" t="s">
        <v>84</v>
      </c>
      <c r="E35" s="5" t="s">
        <v>85</v>
      </c>
      <c r="F35" s="6" t="s">
        <v>12</v>
      </c>
      <c r="G35" s="34">
        <v>20000</v>
      </c>
      <c r="H35" s="35">
        <v>116.48</v>
      </c>
      <c r="I35" s="35">
        <f t="shared" si="0"/>
        <v>2329600</v>
      </c>
    </row>
    <row r="36" spans="2:9">
      <c r="B36" s="23">
        <v>31</v>
      </c>
      <c r="C36" s="4" t="s">
        <v>86</v>
      </c>
      <c r="D36" s="5" t="s">
        <v>87</v>
      </c>
      <c r="E36" s="5" t="s">
        <v>88</v>
      </c>
      <c r="F36" s="6" t="s">
        <v>11</v>
      </c>
      <c r="G36" s="34">
        <v>1000</v>
      </c>
      <c r="H36" s="39">
        <v>1122.8900000000001</v>
      </c>
      <c r="I36" s="35">
        <f t="shared" si="0"/>
        <v>1122890</v>
      </c>
    </row>
    <row r="37" spans="2:9" ht="30">
      <c r="B37" s="23">
        <v>32</v>
      </c>
      <c r="C37" s="4" t="s">
        <v>89</v>
      </c>
      <c r="D37" s="5" t="s">
        <v>90</v>
      </c>
      <c r="E37" s="5" t="s">
        <v>91</v>
      </c>
      <c r="F37" s="6" t="s">
        <v>12</v>
      </c>
      <c r="G37" s="34">
        <v>100</v>
      </c>
      <c r="H37" s="39">
        <v>1663.13</v>
      </c>
      <c r="I37" s="35">
        <f t="shared" si="0"/>
        <v>166313</v>
      </c>
    </row>
    <row r="38" spans="2:9" ht="45">
      <c r="B38" s="23">
        <v>33</v>
      </c>
      <c r="C38" s="4" t="s">
        <v>97</v>
      </c>
      <c r="D38" s="5" t="s">
        <v>97</v>
      </c>
      <c r="E38" s="5" t="s">
        <v>98</v>
      </c>
      <c r="F38" s="27" t="s">
        <v>12</v>
      </c>
      <c r="G38" s="40">
        <v>40</v>
      </c>
      <c r="H38" s="36">
        <v>64791.11</v>
      </c>
      <c r="I38" s="35">
        <f t="shared" si="0"/>
        <v>2591644.4</v>
      </c>
    </row>
    <row r="39" spans="2:9">
      <c r="B39" s="23">
        <v>34</v>
      </c>
      <c r="C39" s="4" t="s">
        <v>92</v>
      </c>
      <c r="D39" s="4" t="s">
        <v>93</v>
      </c>
      <c r="E39" s="5" t="s">
        <v>94</v>
      </c>
      <c r="F39" s="6" t="s">
        <v>95</v>
      </c>
      <c r="G39" s="34">
        <v>300</v>
      </c>
      <c r="H39" s="39">
        <v>192.97</v>
      </c>
      <c r="I39" s="35">
        <f t="shared" si="0"/>
        <v>57891</v>
      </c>
    </row>
    <row r="40" spans="2:9">
      <c r="B40" s="23"/>
      <c r="C40" s="24" t="s">
        <v>0</v>
      </c>
      <c r="D40" s="25"/>
      <c r="E40" s="26"/>
      <c r="F40" s="26"/>
      <c r="G40" s="41"/>
      <c r="H40" s="42"/>
      <c r="I40" s="42">
        <f>SUM(I6:I39)</f>
        <v>18577909.149999999</v>
      </c>
    </row>
  </sheetData>
  <pageMargins left="0.7" right="0.7" top="0.75" bottom="0.75" header="0.3" footer="0.3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GosZakup</cp:lastModifiedBy>
  <dcterms:created xsi:type="dcterms:W3CDTF">2020-12-08T10:49:29Z</dcterms:created>
  <dcterms:modified xsi:type="dcterms:W3CDTF">2021-02-25T06:37:45Z</dcterms:modified>
</cp:coreProperties>
</file>